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2" documentId="8_{16821151-05BE-4FAE-9816-724FEB7E0F51}" xr6:coauthVersionLast="47" xr6:coauthVersionMax="47" xr10:uidLastSave="{89CA0E4D-A42E-4831-957C-AC1258E2A4C0}"/>
  <bookViews>
    <workbookView xWindow="28680" yWindow="-120" windowWidth="29040" windowHeight="15720" xr2:uid="{F50EBDA9-D3C2-4A16-A62E-8F1E62F34F40}"/>
  </bookViews>
  <sheets>
    <sheet name="Karl McEntega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2" i="3" l="1" a="1"/>
  <c r="R12" i="3" s="1"/>
  <c r="P6" i="3" a="1"/>
  <c r="P6" i="3" s="1"/>
  <c r="N6" i="3" a="1"/>
  <c r="N6" i="3" s="1"/>
  <c r="P12" i="3" a="1"/>
  <c r="P12" i="3" s="1"/>
  <c r="R5" i="3" a="1"/>
  <c r="R5" i="3" s="1"/>
  <c r="P5" i="3" a="1"/>
  <c r="P5" i="3" s="1"/>
  <c r="N5" i="3" a="1"/>
  <c r="N5" i="3" s="1"/>
  <c r="N12" i="3" a="1"/>
  <c r="N12" i="3" s="1"/>
  <c r="R11" i="3" a="1"/>
  <c r="R11" i="3" s="1"/>
  <c r="P11" i="3" a="1"/>
  <c r="P11" i="3" s="1"/>
  <c r="N11" i="3" a="1"/>
  <c r="N11" i="3" s="1"/>
  <c r="R10" i="3" a="1"/>
  <c r="R10" i="3" s="1"/>
  <c r="P10" i="3" a="1"/>
  <c r="P10" i="3" s="1"/>
  <c r="N10" i="3" a="1"/>
  <c r="N10" i="3" s="1"/>
  <c r="R9" i="3" a="1"/>
  <c r="R9" i="3" s="1"/>
  <c r="P9" i="3" a="1"/>
  <c r="P9" i="3" s="1"/>
  <c r="P8" i="3" a="1"/>
  <c r="P8" i="3" s="1"/>
  <c r="N9" i="3" a="1"/>
  <c r="N9" i="3" s="1"/>
  <c r="R7" i="3" a="1"/>
  <c r="R7" i="3" s="1"/>
  <c r="R8" i="3" a="1"/>
  <c r="R8" i="3" s="1"/>
  <c r="P13" i="3" a="1"/>
  <c r="P13" i="3" s="1"/>
  <c r="R14" i="3" a="1"/>
  <c r="R14" i="3" s="1"/>
  <c r="R6" i="3" a="1"/>
  <c r="R6" i="3" s="1"/>
  <c r="P14" i="3" a="1"/>
  <c r="P14" i="3" s="1"/>
  <c r="N8" i="3" a="1"/>
  <c r="N8" i="3" s="1"/>
  <c r="N14" i="3" a="1"/>
  <c r="N14" i="3" s="1"/>
  <c r="P7" i="3" a="1"/>
  <c r="P7" i="3" s="1"/>
  <c r="R13" i="3" a="1"/>
  <c r="R13" i="3" s="1"/>
  <c r="N7" i="3" a="1"/>
  <c r="N7" i="3" s="1"/>
  <c r="N13" i="3" a="1"/>
  <c r="N13"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T27" i="2"/>
  <c r="F22" i="3" s="1"/>
  <c r="I22" i="3" s="1"/>
  <c r="K22" i="3" s="1"/>
  <c r="H6" i="3"/>
  <c r="D6" i="3"/>
  <c r="E6" i="3"/>
  <c r="J10" i="3"/>
  <c r="G6" i="3"/>
  <c r="BT14" i="2"/>
  <c r="F18" i="3" s="1"/>
  <c r="L28" i="1"/>
  <c r="L27" i="1"/>
  <c r="L25" i="1"/>
  <c r="L31" i="1" s="1"/>
  <c r="B9" i="3" l="1"/>
  <c r="D9" i="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<sst xmlns="http://schemas.openxmlformats.org/spreadsheetml/2006/main" count="624" uniqueCount="263">
  <si>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</si>
  <si>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</si>
  <si>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</si>
  <si>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</si>
  <si>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</si>
  <si>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</si>
  <si>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</si>
  <si>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</si>
  <si>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</si>
  <si>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</si>
  <si>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</si>
  <si>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</si>
  <si>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</si>
  <si>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</si>
  <si>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</si>
  <si>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</si>
  <si>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</si>
  <si>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</si>
  <si>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</si>
  <si>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</si>
  <si>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</si>
  <si>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</si>
  <si>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</si>
  <si>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</si>
  <si>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</si>
  <si>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</si>
  <si>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</si>
  <si>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</si>
  <si>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</si>
  <si>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</si>
  <si>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</si>
  <si>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</si>
  <si>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</si>
  <si>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</si>
  <si>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</si>
  <si>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</si>
  <si>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</si>
  <si>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</si>
  <si>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</si>
  <si>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</si>
  <si>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</si>
  <si>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</si>
  <si>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</si>
  <si>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</si>
  <si>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</si>
  <si>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</si>
  <si>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</si>
  <si>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</si>
  <si>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</si>
  <si>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</si>
  <si>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</si>
  <si>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</si>
  <si>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</si>
  <si>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</si>
  <si>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</si>
  <si>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</si>
  <si>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</si>
  <si>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</si>
  <si>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</si>
  <si>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</si>
  <si>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</si>
  <si>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</si>
  <si>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</si>
  <si>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</si>
  <si>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</si>
  <si>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</si>
  <si>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</si>
  <si>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</si>
  <si>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</si>
  <si>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</si>
  <si>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</si>
  <si>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</si>
  <si>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</si>
  <si>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</si>
  <si>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</si>
  <si>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</si>
  <si>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</si>
  <si>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</si>
  <si>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</si>
  <si>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</si>
  <si>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</si>
  <si>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</si>
  <si>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</si>
  <si>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</si>
  <si>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</si>
  <si>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</si>
  <si>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</si>
  <si>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</si>
  <si>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</si>
  <si>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</si>
  <si>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</si>
  <si>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</si>
  <si>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</si>
  <si>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</si>
  <si>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</si>
  <si>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</si>
  <si>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</si>
  <si>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</si>
  <si>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</si>
  <si>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</si>
  <si>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</si>
  <si>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</si>
  <si>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</si>
  <si>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</si>
  <si>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</si>
  <si>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</si>
  <si>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</si>
  <si>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</si>
  <si>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</si>
  <si>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</si>
  <si>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</si>
  <si>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</si>
  <si>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</si>
  <si>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</si>
  <si>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</si>
  <si>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</si>
  <si>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</si>
  <si>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</si>
  <si>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</si>
  <si>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</si>
  <si>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</si>
  <si>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</si>
  <si>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</si>
  <si>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</si>
  <si>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</si>
  <si>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</si>
  <si>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</si>
  <si>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</si>
  <si>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</si>
  <si>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</si>
  <si>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</si>
  <si>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</si>
  <si>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</si>
  <si>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</si>
  <si>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</si>
  <si>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</si>
  <si>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</si>
  <si>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</si>
  <si>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</si>
  <si>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</si>
  <si>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</si>
  <si>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</si>
  <si>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</si>
  <si>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</si>
  <si>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</si>
  <si>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</si>
  <si>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</si>
  <si>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</si>
  <si>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</si>
  <si>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</si>
  <si>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</si>
  <si>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</si>
  <si>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</si>
  <si>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</si>
  <si>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</si>
  <si>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</si>
  <si>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</si>
  <si>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</si>
  <si>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</si>
  <si>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</si>
  <si>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</si>
  <si>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</si>
  <si>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</si>
  <si>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</si>
  <si>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</si>
  <si>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</si>
  <si>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</si>
  <si>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</si>
  <si>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</si>
  <si>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</si>
  <si>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</si>
  <si>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</si>
  <si>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</si>
  <si>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</si>
  <si>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</si>
  <si>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</si>
  <si>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</si>
  <si>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Karl McEntegart</t>
  </si>
  <si>
    <t>AoT</t>
  </si>
  <si>
    <t>Awarded Lieutenant's Cup Participation Ribbon</t>
  </si>
  <si>
    <t>Awarded VMI Medal for Valor</t>
  </si>
  <si>
    <t>AoT Conduct Points 01/22 to 03/22</t>
  </si>
  <si>
    <t>John Pelham CSA Medal</t>
  </si>
  <si>
    <t>AoT Conduct Points 04/22 to 06/22</t>
  </si>
  <si>
    <t>July-Sept Muster</t>
  </si>
  <si>
    <t>Jefferson Davis Medal (1)</t>
  </si>
  <si>
    <t>AC AoT 1Q</t>
  </si>
  <si>
    <t>Robert E Lee Award (1)</t>
  </si>
  <si>
    <t>Atlanta Campaign Participant</t>
  </si>
  <si>
    <t>AoT AC 2Q</t>
  </si>
  <si>
    <t>AoT AC 3Q</t>
  </si>
  <si>
    <t>AC AoT 4Q</t>
  </si>
  <si>
    <t>AC AoT 1 Q 2024</t>
  </si>
  <si>
    <t>AoT AC 2Q/3Q/4Q</t>
  </si>
  <si>
    <t>Dixie Medal</t>
  </si>
  <si>
    <t>Karl McEntegart, CSA</t>
  </si>
  <si>
    <t>Ashdoll Ren, CSA</t>
  </si>
  <si>
    <t>WDS Gettysburg</t>
  </si>
  <si>
    <t>Nicholas Kunz, CSA</t>
  </si>
  <si>
    <t>WDS Antietam</t>
  </si>
  <si>
    <t>.</t>
  </si>
  <si>
    <t>Nicholas Ferry, USA</t>
  </si>
  <si>
    <t>Chris Scilla, USA</t>
  </si>
  <si>
    <t>WDS Vicksburg</t>
  </si>
  <si>
    <t>Philippe Mouledous, USA</t>
  </si>
  <si>
    <t>Erin O'Brian, USA</t>
  </si>
  <si>
    <t>Mark Oakford, USA</t>
  </si>
  <si>
    <t>WDS Chancellorsville</t>
  </si>
  <si>
    <t>Olivier Bianchi, USA</t>
  </si>
  <si>
    <t>Kyle FitzMaurice, USA</t>
  </si>
  <si>
    <t>WDS Petersburg</t>
  </si>
  <si>
    <t>Ned Simms, USA</t>
  </si>
  <si>
    <t>pgsb_c2u1.scn /38</t>
  </si>
  <si>
    <t>Mitchell Johnson, USA</t>
  </si>
  <si>
    <t>Richard Whipkey, USA</t>
  </si>
  <si>
    <t>Tim Reneau, CSA</t>
  </si>
  <si>
    <t>WDS Corinth</t>
  </si>
  <si>
    <t>Chris Newcomb, CSA</t>
  </si>
  <si>
    <t>David Peek, CSA</t>
  </si>
  <si>
    <t>Thomas Marshall, CSA</t>
  </si>
  <si>
    <t>D.W. Mallory, CSA</t>
  </si>
  <si>
    <t>John Kesson, CSA</t>
  </si>
  <si>
    <t>Paul Swanson, CSA</t>
  </si>
  <si>
    <t>Mike Hemer, CSA</t>
  </si>
  <si>
    <t>WDS Chickamauga</t>
  </si>
  <si>
    <t>John Brogden, USA</t>
  </si>
  <si>
    <t>William Treuting, CSA</t>
  </si>
  <si>
    <t>WDS Peninsula</t>
  </si>
  <si>
    <t>Gary Houghtaling, CSA</t>
  </si>
  <si>
    <t>Douglas Burke, USA</t>
  </si>
  <si>
    <t>Mitchell Cole, USA</t>
  </si>
  <si>
    <t>Richard Coyne, CSA</t>
  </si>
  <si>
    <t>Ed Blackburn, CSA</t>
  </si>
  <si>
    <t>Robert Frost, USA</t>
  </si>
  <si>
    <t>WDS Overland</t>
  </si>
  <si>
    <t>David Danner, USA</t>
  </si>
  <si>
    <t>Michael Barycki, USA</t>
  </si>
  <si>
    <t>Derald Riggs, USA</t>
  </si>
  <si>
    <t>TS Antietam</t>
  </si>
  <si>
    <t>Rick Trembley, USA</t>
  </si>
  <si>
    <t>AoT AC 1Q</t>
  </si>
  <si>
    <t>Other (Not Listed Above or Unknown)</t>
  </si>
  <si>
    <t>001: 1BR_Blackburn Ford [21 Turns]</t>
  </si>
  <si>
    <t>!HPS_BG_Training_v.1.01 [16 Turns]</t>
  </si>
  <si>
    <t>064: SM_South Mountain (Historical) [40 Turns]</t>
  </si>
  <si>
    <t>183: EF_Equal force fight #1 [30 Turns]</t>
  </si>
  <si>
    <t>Unknown, USA</t>
  </si>
  <si>
    <t>04h_a: McClernand’s Fix [24 Turns]</t>
  </si>
  <si>
    <t>02h_b: Ingraham Heights [27 Turns]</t>
  </si>
  <si>
    <t>05whatif_a: Champion Hill [30 Turns]</t>
  </si>
  <si>
    <t>029C: May 1st 11am [25 Turns]</t>
  </si>
  <si>
    <t>095F: Nov 17th Battle for Falmouth [36 Turns]</t>
  </si>
  <si>
    <t>069: Holly Point Church I Oct 27th 1864 [20 Turns]</t>
  </si>
  <si>
    <t>!BG 001 – The Battle of Gettysburg (2024 Version) [145 Turns]</t>
  </si>
  <si>
    <t>118: Prince Edward Road April 7th 1865 [24 Turns]</t>
  </si>
  <si>
    <t>Jason Campbell (closed), USA</t>
  </si>
  <si>
    <t>107: spr_On to Nashville [40 Turns]</t>
  </si>
  <si>
    <t>08a: Hist 7 Days Campaign [407 Turns]</t>
  </si>
  <si>
    <t>01: Battle for South Mountain [38 Turns]</t>
  </si>
  <si>
    <t>009: p_Perryville V.4 (meet) [35 Turns]</t>
  </si>
  <si>
    <t>Robert E Lee Award (3)</t>
  </si>
  <si>
    <t>Robert E Lee Award (2)</t>
  </si>
  <si>
    <t>Robert E Lee Award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</si>
</sst>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3" sqref="W2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80"/>
      <c r="U5" s="81"/>
      <c r="V5" s="2"/>
      <c r="W5" s="80"/>
      <c r="X5" s="81"/>
      <c r="Y5" s="2"/>
      <c r="Z5" s="84"/>
      <c r="AA5" s="85"/>
      <c r="AB5" s="2"/>
    </row>
    <row r="6" spans="1:28" ht="15" customHeight="1" x14ac:dyDescent="0.25">
      <c r="A6" s="37" t="s">
        <v>88</v>
      </c>
      <c r="B6" s="23" t="s">
        <v>90</v>
      </c>
      <c r="C6" s="2"/>
      <c r="D6" s="23">
        <f>D10+D14+D18+D22</f>
        <v>4</v>
      </c>
      <c r="E6" s="23">
        <f t="shared" ref="E6:H6" si="0">E10+E14+E18+E22</f>
        <v>0</v>
      </c>
      <c r="F6" s="23">
        <f t="shared" si="0"/>
        <v>4</v>
      </c>
      <c r="G6" s="23">
        <f t="shared" si="0"/>
        <v>2</v>
      </c>
      <c r="H6" s="23">
        <f t="shared" si="0"/>
        <v>11</v>
      </c>
      <c r="I6" s="54">
        <f>SUM(D6:H6)</f>
        <v>21</v>
      </c>
      <c r="J6" s="55">
        <f>(2*(D6+E6)+F6)/(2*I6)</f>
        <v>0.2857142857142857</v>
      </c>
      <c r="K6" s="55">
        <f>(2*(G6+H6)+F6)/(2*I6)</f>
        <v>0.7142857142857143</v>
      </c>
      <c r="L6" s="2"/>
      <c r="M6" s="27">
        <v>2002</v>
      </c>
      <c r="N6" s="28" cm="1">
        <f t="array" ref="N6">SUMPRODUCT(--(YEAR('OBD File'!$B$3:$B$2000)=$M6))</f>
        <v>0</v>
      </c>
      <c r="O6" s="27">
        <v>2012</v>
      </c>
      <c r="P6" s="28" cm="1">
        <f t="array" ref="P6">SUMPRODUCT(--(YEAR('OBD File'!$B$3:$B$2000)=$O6))</f>
        <v>0</v>
      </c>
      <c r="Q6" s="27">
        <v>2022</v>
      </c>
      <c r="R6" s="28" cm="1">
        <f t="array" ref="R6">SUMPRODUCT(--(YEAR('OBD File'!$B$3:$B$2000)=$Q6))</f>
        <v>13</v>
      </c>
      <c r="S6" s="2"/>
      <c r="T6" s="67" t="s">
        <v>118</v>
      </c>
      <c r="U6" s="68"/>
      <c r="V6" s="31">
        <f>COUNTIFS('DOR Games'!G2:G4993,"WDS Antietam")</f>
        <v>3</v>
      </c>
      <c r="W6" s="67" t="s">
        <v>118</v>
      </c>
      <c r="X6" s="68"/>
      <c r="Y6" s="31">
        <f>COUNTIFS('DOR Games'!G2:G4994,"TS Antietam")</f>
        <v>1</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7</v>
      </c>
      <c r="S7" s="2"/>
      <c r="T7" s="67" t="s">
        <v>120</v>
      </c>
      <c r="U7" s="68"/>
      <c r="V7" s="31">
        <f>COUNTIFS('DOR Games'!G2:G4994,"WDS Atlanta")</f>
        <v>0</v>
      </c>
      <c r="W7" s="67" t="s">
        <v>121</v>
      </c>
      <c r="X7" s="68"/>
      <c r="Y7" s="31">
        <f>COUNTIFS('DOR Games'!G2:G4994,"TS Bull Run")</f>
        <v>0</v>
      </c>
      <c r="Z7" s="67" t="s">
        <v>176</v>
      </c>
      <c r="AA7" s="68"/>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2</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807.90499999999997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2</v>
      </c>
      <c r="W9" s="67" t="s">
        <v>128</v>
      </c>
      <c r="X9" s="68"/>
      <c r="Y9" s="31">
        <f>COUNTIFS('DOR Games'!G2:G4996,"TS Gettysburg")</f>
        <v>0</v>
      </c>
      <c r="Z9" s="67" t="s">
        <v>125</v>
      </c>
      <c r="AA9" s="68"/>
      <c r="AB9" s="31">
        <f>COUNTIFS('DOR Games'!$G:$G,"War Between The States (WBTS)")</f>
        <v>0</v>
      </c>
    </row>
    <row r="10" spans="1:28" x14ac:dyDescent="0.25">
      <c r="A10" s="40" t="s">
        <v>93</v>
      </c>
      <c r="B10" s="58">
        <f>'OBD File'!D3</f>
        <v>152.905</v>
      </c>
      <c r="C10" s="2"/>
      <c r="D10" s="23">
        <f>'DOR Games'!BH4</f>
        <v>3</v>
      </c>
      <c r="E10" s="23">
        <f>'DOR Games'!BI4</f>
        <v>0</v>
      </c>
      <c r="F10" s="23">
        <f>'DOR Games'!BJ4</f>
        <v>1</v>
      </c>
      <c r="G10" s="23">
        <f>'DOR Games'!BK4</f>
        <v>2</v>
      </c>
      <c r="H10" s="23">
        <f>'DOR Games'!BL4</f>
        <v>5</v>
      </c>
      <c r="I10" s="54">
        <f>SUM(D10:H10)</f>
        <v>11</v>
      </c>
      <c r="J10" s="55">
        <f>(2*(D10+E10)+F10)/(2*I10)</f>
        <v>0.31818181818181818</v>
      </c>
      <c r="K10" s="55">
        <f>(2*(G10+H10)+F10)/(2*I10)</f>
        <v>0.68181818181818177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1</v>
      </c>
      <c r="W10" s="67" t="s">
        <v>130</v>
      </c>
      <c r="X10" s="68"/>
      <c r="Y10" s="31">
        <f>COUNTIFS('DOR Games'!G2:G4997,"TS Shiloh")</f>
        <v>0</v>
      </c>
      <c r="Z10" s="2"/>
      <c r="AA10" s="2"/>
      <c r="AB10" s="2"/>
    </row>
    <row r="11" spans="1:28" x14ac:dyDescent="0.25">
      <c r="A11" s="40" t="s">
        <v>94</v>
      </c>
      <c r="B11" s="58">
        <f>'OBD File'!M3</f>
        <v>655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22</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6</v>
      </c>
      <c r="I18" s="54">
        <f>SUM(D18:H18)</f>
        <v>9</v>
      </c>
      <c r="J18" s="55">
        <f>(2*(D18+E18)+F18)/(2*I18)</f>
        <v>0.22222222222222221</v>
      </c>
      <c r="K18" s="55">
        <f>(2*(G18+H18)+F18)/(2*I18)</f>
        <v>0.77777777777777779</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7" t="s">
        <v>142</v>
      </c>
      <c r="U18" s="68"/>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313</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186</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27</v>
      </c>
      <c r="S21" s="2"/>
      <c r="T21" s="67" t="s">
        <v>148</v>
      </c>
      <c r="U21" s="68"/>
      <c r="V21" s="31">
        <f>COUNTIFS('DOR Games'!G2:G5007,"WDS Vicksburg")</f>
        <v>4</v>
      </c>
      <c r="W21" s="2"/>
      <c r="X21" s="2"/>
      <c r="Y21" s="2"/>
      <c r="Z21" s="69" t="s">
        <v>110</v>
      </c>
      <c r="AA21" s="70"/>
      <c r="AB21" s="36">
        <f>SUM(V6:V21,Y6:Y10,AB6:AB8)</f>
        <v>22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526</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230</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21</v>
      </c>
      <c r="J31" s="2"/>
      <c r="K31" s="2"/>
      <c r="L31" s="2"/>
      <c r="M31" s="2"/>
      <c r="N31" s="2"/>
      <c r="O31" s="32" t="s">
        <v>138</v>
      </c>
      <c r="P31" s="33">
        <f>COUNTIFS('DOR Games'!$J$2:$J$5000,"&gt;=10",'DOR Games'!$J$2:$J$5000,"&lt;=49")</f>
        <v>18</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266</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23.90909090909091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66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J16" sqref="J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21781</v>
      </c>
      <c r="B3" s="16">
        <f>'DOR Games'!B2</f>
        <v>44607</v>
      </c>
      <c r="C3" s="45">
        <f>'DOR Games'!AH2</f>
        <v>30</v>
      </c>
      <c r="D3" s="46">
        <f>SUM($C$3:$C$5000)</f>
        <v>152.905</v>
      </c>
      <c r="F3" s="16">
        <v>44634</v>
      </c>
      <c r="G3" s="21" t="s">
        <v>179</v>
      </c>
      <c r="H3" s="21">
        <v>0</v>
      </c>
      <c r="I3" s="46">
        <f>SUM(H3:H4999)</f>
        <v>655</v>
      </c>
      <c r="K3" s="96">
        <f>D3</f>
        <v>152.905</v>
      </c>
      <c r="L3" s="97"/>
      <c r="M3" s="96">
        <f>I3</f>
        <v>655</v>
      </c>
      <c r="N3" s="97"/>
    </row>
    <row r="4" spans="1:14" x14ac:dyDescent="0.25">
      <c r="A4" s="66">
        <f>'DOR Games'!A3</f>
        <v>21790</v>
      </c>
      <c r="B4" s="16">
        <f>'DOR Games'!B3</f>
        <v>44612</v>
      </c>
      <c r="C4" s="45">
        <f>'DOR Games'!AH3</f>
        <v>2.625</v>
      </c>
      <c r="F4" s="16">
        <v>44634</v>
      </c>
      <c r="G4" s="21" t="s">
        <v>180</v>
      </c>
      <c r="H4" s="21">
        <v>0</v>
      </c>
      <c r="L4" s="87" t="s">
        <v>97</v>
      </c>
      <c r="M4" s="88"/>
    </row>
    <row r="5" spans="1:14" x14ac:dyDescent="0.25">
      <c r="A5" s="66">
        <f>'DOR Games'!A4</f>
        <v>21794</v>
      </c>
      <c r="B5" s="16">
        <f>'DOR Games'!B4</f>
        <v>44613</v>
      </c>
      <c r="C5" s="45">
        <f>'DOR Games'!AH4</f>
        <v>3.52</v>
      </c>
      <c r="F5" s="16">
        <v>44667</v>
      </c>
      <c r="G5" s="21" t="s">
        <v>181</v>
      </c>
      <c r="H5" s="21">
        <v>14</v>
      </c>
      <c r="L5" s="89">
        <f>SUM(K3+M3)</f>
        <v>807.90499999999997</v>
      </c>
      <c r="M5" s="90"/>
    </row>
    <row r="6" spans="1:14" x14ac:dyDescent="0.25">
      <c r="A6" s="66">
        <f>'DOR Games'!A5</f>
        <v>21817</v>
      </c>
      <c r="B6" s="16">
        <f>'DOR Games'!B5</f>
        <v>44621</v>
      </c>
      <c r="C6" s="45">
        <f>'DOR Games'!AH5</f>
        <v>9.6</v>
      </c>
      <c r="F6" s="16">
        <v>44727</v>
      </c>
      <c r="G6" s="21" t="s">
        <v>182</v>
      </c>
      <c r="H6" s="21">
        <v>10</v>
      </c>
      <c r="L6" s="91"/>
      <c r="M6" s="92"/>
    </row>
    <row r="7" spans="1:14" x14ac:dyDescent="0.25">
      <c r="A7" s="66">
        <f>'DOR Games'!A6</f>
        <v>21852</v>
      </c>
      <c r="B7" s="16">
        <f>'DOR Games'!B6</f>
        <v>44636</v>
      </c>
      <c r="C7" s="45">
        <f>'DOR Games'!AH6</f>
        <v>1.25</v>
      </c>
      <c r="F7" s="16">
        <v>44737</v>
      </c>
      <c r="G7" s="21" t="s">
        <v>183</v>
      </c>
      <c r="H7" s="21">
        <v>6</v>
      </c>
    </row>
    <row r="8" spans="1:14" x14ac:dyDescent="0.25">
      <c r="A8" s="66">
        <f>'DOR Games'!A7</f>
        <v>21934</v>
      </c>
      <c r="B8" s="16">
        <f>'DOR Games'!B7</f>
        <v>44681</v>
      </c>
      <c r="C8" s="45">
        <f>'DOR Games'!AH7</f>
        <v>4.3599999999999994</v>
      </c>
      <c r="F8" s="16">
        <v>44841</v>
      </c>
      <c r="G8" s="21" t="s">
        <v>184</v>
      </c>
      <c r="H8" s="21">
        <v>15</v>
      </c>
    </row>
    <row r="9" spans="1:14" x14ac:dyDescent="0.25">
      <c r="A9" s="66">
        <f>'DOR Games'!A8</f>
        <v>21956</v>
      </c>
      <c r="B9" s="16">
        <f>'DOR Games'!B8</f>
        <v>44685</v>
      </c>
      <c r="C9" s="45">
        <f>'DOR Games'!AH8</f>
        <v>5.9399999999999995</v>
      </c>
      <c r="F9" s="16">
        <v>44945</v>
      </c>
      <c r="G9" s="21" t="s">
        <v>185</v>
      </c>
      <c r="H9" s="21">
        <v>10</v>
      </c>
    </row>
    <row r="10" spans="1:14" x14ac:dyDescent="0.25">
      <c r="A10" s="66">
        <f>'DOR Games'!A9</f>
        <v>21987</v>
      </c>
      <c r="B10" s="16">
        <f>'DOR Games'!B9</f>
        <v>44703</v>
      </c>
      <c r="C10" s="45">
        <f>'DOR Games'!AH9</f>
        <v>6.88</v>
      </c>
      <c r="F10" s="16">
        <v>45019</v>
      </c>
      <c r="G10" s="21" t="s">
        <v>186</v>
      </c>
      <c r="H10" s="21">
        <v>45</v>
      </c>
    </row>
    <row r="11" spans="1:14" x14ac:dyDescent="0.25">
      <c r="A11" s="66">
        <f>'DOR Games'!A10</f>
        <v>22118</v>
      </c>
      <c r="B11" s="16">
        <f>'DOR Games'!B10</f>
        <v>44748</v>
      </c>
      <c r="C11" s="45">
        <f>'DOR Games'!AH10</f>
        <v>3.6</v>
      </c>
      <c r="F11" s="16">
        <v>45035</v>
      </c>
      <c r="G11" s="21" t="s">
        <v>187</v>
      </c>
      <c r="H11" s="21">
        <v>20</v>
      </c>
    </row>
    <row r="12" spans="1:14" x14ac:dyDescent="0.25">
      <c r="A12" s="66">
        <f>'DOR Games'!A11</f>
        <v>22119</v>
      </c>
      <c r="B12" s="16">
        <f>'DOR Games'!B11</f>
        <v>44748</v>
      </c>
      <c r="C12" s="45">
        <f>'DOR Games'!AH11</f>
        <v>10.24</v>
      </c>
      <c r="F12" s="16">
        <v>45046</v>
      </c>
      <c r="G12" s="21" t="s">
        <v>188</v>
      </c>
      <c r="H12" s="21">
        <v>15</v>
      </c>
    </row>
    <row r="13" spans="1:14" x14ac:dyDescent="0.25">
      <c r="A13" s="66">
        <f>'DOR Games'!A12</f>
        <v>22386</v>
      </c>
      <c r="B13" s="16">
        <f>'DOR Games'!B12</f>
        <v>44876</v>
      </c>
      <c r="C13" s="45">
        <f>'DOR Games'!AH12</f>
        <v>3.96</v>
      </c>
      <c r="F13" s="16">
        <v>45108</v>
      </c>
      <c r="G13" s="21" t="s">
        <v>189</v>
      </c>
      <c r="H13" s="21">
        <v>45</v>
      </c>
    </row>
    <row r="14" spans="1:14" x14ac:dyDescent="0.25">
      <c r="A14" s="66">
        <f>'DOR Games'!A13</f>
        <v>22548</v>
      </c>
      <c r="B14" s="16">
        <f>'DOR Games'!B13</f>
        <v>44986</v>
      </c>
      <c r="C14" s="45">
        <f>'DOR Games'!AH13</f>
        <v>7.48</v>
      </c>
      <c r="F14" s="16">
        <v>45171</v>
      </c>
      <c r="G14" s="21" t="s">
        <v>190</v>
      </c>
      <c r="H14" s="21">
        <v>45</v>
      </c>
    </row>
    <row r="15" spans="1:14" x14ac:dyDescent="0.25">
      <c r="A15" s="66">
        <f>'DOR Games'!A14</f>
        <v>22914</v>
      </c>
      <c r="B15" s="16">
        <f>'DOR Games'!B14</f>
        <v>45289</v>
      </c>
      <c r="C15" s="45">
        <f>'DOR Games'!AH14</f>
        <v>1.98</v>
      </c>
      <c r="F15" s="16">
        <v>45293</v>
      </c>
      <c r="G15" s="21" t="s">
        <v>191</v>
      </c>
      <c r="H15" s="21">
        <v>45</v>
      </c>
    </row>
    <row r="16" spans="1:14" x14ac:dyDescent="0.25">
      <c r="A16" s="66">
        <f>'DOR Games'!A15</f>
        <v>22949</v>
      </c>
      <c r="B16" s="16">
        <f>'DOR Games'!B15</f>
        <v>45321</v>
      </c>
      <c r="C16" s="45">
        <f>'DOR Games'!AH15</f>
        <v>3.3</v>
      </c>
      <c r="F16" s="16">
        <v>45388</v>
      </c>
      <c r="G16" s="21" t="s">
        <v>192</v>
      </c>
      <c r="H16" s="21">
        <v>45</v>
      </c>
    </row>
    <row r="17" spans="1:8" x14ac:dyDescent="0.25">
      <c r="A17" s="66">
        <f>'DOR Games'!A16</f>
        <v>22223</v>
      </c>
      <c r="B17" s="16">
        <f>'DOR Games'!B16</f>
        <v>44788</v>
      </c>
      <c r="C17" s="45">
        <f>'DOR Games'!AH16</f>
        <v>11</v>
      </c>
      <c r="F17" s="16">
        <v>45658</v>
      </c>
      <c r="G17" s="21" t="s">
        <v>193</v>
      </c>
      <c r="H17" s="21">
        <v>135</v>
      </c>
    </row>
    <row r="18" spans="1:8" x14ac:dyDescent="0.25">
      <c r="A18" s="66">
        <f>'DOR Games'!A17</f>
        <v>22571</v>
      </c>
      <c r="B18" s="16">
        <f>'DOR Games'!B17</f>
        <v>44993</v>
      </c>
      <c r="C18" s="45">
        <f>'DOR Games'!AH17</f>
        <v>6.04</v>
      </c>
      <c r="F18" s="16">
        <v>45717</v>
      </c>
      <c r="G18" s="21" t="s">
        <v>194</v>
      </c>
      <c r="H18" s="21">
        <v>10</v>
      </c>
    </row>
    <row r="19" spans="1:8" x14ac:dyDescent="0.25">
      <c r="A19" s="66">
        <f>'DOR Games'!A18</f>
        <v>22606</v>
      </c>
      <c r="B19" s="16">
        <f>'DOR Games'!B18</f>
        <v>45023</v>
      </c>
      <c r="C19" s="45">
        <f>'DOR Games'!AH18</f>
        <v>7.48</v>
      </c>
      <c r="F19" s="16">
        <v>45748</v>
      </c>
      <c r="G19" s="21" t="s">
        <v>240</v>
      </c>
      <c r="H19" s="21">
        <v>45</v>
      </c>
    </row>
    <row r="20" spans="1:8" x14ac:dyDescent="0.25">
      <c r="A20" s="66">
        <f>'DOR Games'!A19</f>
        <v>23025</v>
      </c>
      <c r="B20" s="16">
        <f>'DOR Games'!B19</f>
        <v>45390</v>
      </c>
      <c r="C20" s="45">
        <f>'DOR Games'!AH19</f>
        <v>3</v>
      </c>
      <c r="F20" s="16">
        <v>45839</v>
      </c>
      <c r="G20" s="21" t="s">
        <v>189</v>
      </c>
      <c r="H20" s="21">
        <v>45</v>
      </c>
    </row>
    <row r="21" spans="1:8" x14ac:dyDescent="0.25">
      <c r="A21" s="66">
        <f>'DOR Games'!A20</f>
        <v>22639</v>
      </c>
      <c r="B21" s="16">
        <f>'DOR Games'!B20</f>
        <v>45044</v>
      </c>
      <c r="C21" s="45">
        <f>'DOR Games'!AH20</f>
        <v>10.34</v>
      </c>
      <c r="F21" s="16">
        <v>45931</v>
      </c>
      <c r="G21" s="21" t="s">
        <v>190</v>
      </c>
      <c r="H21" s="21">
        <v>45</v>
      </c>
    </row>
    <row r="22" spans="1:8" x14ac:dyDescent="0.25">
      <c r="A22" s="66">
        <f>'DOR Games'!A21</f>
        <v>22885</v>
      </c>
      <c r="B22" s="16">
        <f>'DOR Games'!B21</f>
        <v>45259</v>
      </c>
      <c r="C22" s="45">
        <f>'DOR Games'!AH21</f>
        <v>5.9399999999999995</v>
      </c>
      <c r="F22" s="16">
        <v>45870</v>
      </c>
      <c r="G22" s="21" t="s">
        <v>261</v>
      </c>
      <c r="H22" s="21">
        <v>20</v>
      </c>
    </row>
    <row r="23" spans="1:8" x14ac:dyDescent="0.25">
      <c r="A23" s="66">
        <f>'DOR Games'!A22</f>
        <v>22904</v>
      </c>
      <c r="B23" s="16">
        <f>'DOR Games'!B22</f>
        <v>45277</v>
      </c>
      <c r="C23" s="45">
        <f>'DOR Games'!AH22</f>
        <v>4.25</v>
      </c>
      <c r="F23" s="16">
        <v>45901</v>
      </c>
      <c r="G23" s="21" t="s">
        <v>260</v>
      </c>
      <c r="H23" s="21">
        <v>20</v>
      </c>
    </row>
    <row r="24" spans="1:8" x14ac:dyDescent="0.25">
      <c r="A24" s="66">
        <f>'DOR Games'!A23</f>
        <v>22335</v>
      </c>
      <c r="B24" s="16">
        <f>'DOR Games'!B23</f>
        <v>44854</v>
      </c>
      <c r="C24" s="45">
        <f>'DOR Games'!AH23</f>
        <v>10.120000000000001</v>
      </c>
      <c r="F24" s="16">
        <v>45931</v>
      </c>
      <c r="G24" s="21" t="s">
        <v>262</v>
      </c>
      <c r="H24" s="21">
        <v>20</v>
      </c>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5" sqref="H24:H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'Karl McEntegart'!A1</f>
        <v>Karl McEntegart</v>
      </c>
      <c r="BH1" s="14" t="s">
        <v>11</v>
      </c>
      <c r="BI1" s="14" t="s">
        <v>12</v>
      </c>
      <c r="BJ1" s="14" t="s">
        <v>5</v>
      </c>
      <c r="BK1" s="14" t="s">
        <v>14</v>
      </c>
      <c r="BL1" s="14" t="s">
        <v>15</v>
      </c>
    </row>
    <row r="2" spans="1:75" x14ac:dyDescent="0.25">
      <c r="A2" s="63">
        <v>21781</v>
      </c>
      <c r="B2" s="16">
        <v>44607</v>
      </c>
      <c r="C2" t="s">
        <v>63</v>
      </c>
      <c r="D2" t="s">
        <v>195</v>
      </c>
      <c r="E2" t="s">
        <v>64</v>
      </c>
      <c r="F2" t="s">
        <v>196</v>
      </c>
      <c r="G2" t="s">
        <v>197</v>
      </c>
      <c r="H2" s="64" t="s">
        <v>241</v>
      </c>
      <c r="I2" t="s">
        <v>65</v>
      </c>
      <c r="J2" s="14">
        <v>9</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66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11</v>
      </c>
      <c r="BO2" t="s">
        <v>67</v>
      </c>
    </row>
    <row r="3" spans="1:75" x14ac:dyDescent="0.25">
      <c r="A3" s="63">
        <v>21790</v>
      </c>
      <c r="B3" s="16">
        <v>44612</v>
      </c>
      <c r="C3" t="s">
        <v>63</v>
      </c>
      <c r="D3" t="s">
        <v>195</v>
      </c>
      <c r="E3" t="s">
        <v>64</v>
      </c>
      <c r="F3" t="s">
        <v>198</v>
      </c>
      <c r="G3" t="s">
        <v>199</v>
      </c>
      <c r="H3" s="65" t="s">
        <v>242</v>
      </c>
      <c r="I3" t="s">
        <v>68</v>
      </c>
      <c r="J3" s="14">
        <v>21</v>
      </c>
      <c r="K3" s="14" t="s">
        <v>200</v>
      </c>
      <c r="L3" t="s">
        <v>5</v>
      </c>
      <c r="M3" s="14">
        <v>2.625</v>
      </c>
      <c r="N3" s="14">
        <v>2.625</v>
      </c>
      <c r="P3" s="21"/>
      <c r="AH3" s="17">
        <f t="shared" ref="AH3:AH66" si="17">SUM(AI3:AZ3)</f>
        <v>2.625</v>
      </c>
      <c r="AI3" s="18">
        <f t="shared" si="0"/>
        <v>2.625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3</v>
      </c>
      <c r="BI3" s="14">
        <f>COUNTIFS($D$2:$D$4276,"*"&amp;$BB$1&amp;"*",$K$2:$K$4276,"CSA",$L$2:$L$4276,"Minor Victory",$I$2:$I$4276,"Battle")</f>
        <v>0</v>
      </c>
      <c r="BJ3" s="14">
        <f>COUNTIFS($D$2:$D$4276,"*"&amp;$BB$1&amp;"*",$K$2:$K$4276,".",$I$2:$I$4276,"Battle")</f>
        <v>1</v>
      </c>
      <c r="BK3" s="14">
        <f>COUNTIFS($D$2:$D$4276,"*"&amp;$BB$1&amp;"*",$K$2:$K$4276,"USA",$L$2:$L$4276,"Minor Victory",$I$2:$I$4276,"Battle")</f>
        <v>2</v>
      </c>
      <c r="BL3" s="14">
        <f>COUNTIFS($D$2:$D$4276,"*"&amp;$BB$1&amp;"*",$K$2:$K$4276,"USA",$L$2:$L$4276,"Major Victory",$I$2:$I$4276,"Battle")</f>
        <v>5</v>
      </c>
      <c r="BN3" cm="1">
        <f t="array" ref="BN3">SUMPRODUCT(--EXACT($BO$3,$I$2:$I$4276))</f>
        <v>11</v>
      </c>
      <c r="BO3" t="s">
        <v>69</v>
      </c>
    </row>
    <row r="4" spans="1:75" x14ac:dyDescent="0.25">
      <c r="A4" s="63">
        <v>21794</v>
      </c>
      <c r="B4" s="16">
        <v>44613</v>
      </c>
      <c r="C4" t="s">
        <v>63</v>
      </c>
      <c r="D4" t="s">
        <v>195</v>
      </c>
      <c r="E4" t="s">
        <v>64</v>
      </c>
      <c r="F4" t="s">
        <v>201</v>
      </c>
      <c r="G4" t="s">
        <v>197</v>
      </c>
      <c r="H4" s="65" t="s">
        <v>243</v>
      </c>
      <c r="I4" t="s">
        <v>69</v>
      </c>
      <c r="J4" s="14">
        <v>16</v>
      </c>
      <c r="K4" s="14" t="s">
        <v>64</v>
      </c>
      <c r="L4" t="s">
        <v>3</v>
      </c>
      <c r="M4" s="14">
        <v>3.52</v>
      </c>
      <c r="N4" s="14">
        <v>5.48</v>
      </c>
      <c r="P4" s="21"/>
      <c r="AH4" s="17">
        <f t="shared" si="17"/>
        <v>3.52</v>
      </c>
      <c r="AI4" s="18">
        <f t="shared" si="0"/>
        <v>3.52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66</v>
      </c>
      <c r="BH4" s="14">
        <f>SUM(BH2:BH3)</f>
        <v>3</v>
      </c>
      <c r="BI4" s="14">
        <f>SUM(BI2:BI3)</f>
        <v>0</v>
      </c>
      <c r="BJ4" s="14">
        <f>SUM(BJ2:BJ3)</f>
        <v>1</v>
      </c>
      <c r="BK4" s="14">
        <f>SUM(BK2:BK3)</f>
        <v>2</v>
      </c>
      <c r="BL4" s="14">
        <f>SUM(BL2:BL3)</f>
        <v>5</v>
      </c>
    </row>
    <row r="5" spans="1:75" x14ac:dyDescent="0.25">
      <c r="A5" s="63">
        <v>21817</v>
      </c>
      <c r="B5" s="16">
        <v>44621</v>
      </c>
      <c r="C5" t="s">
        <v>63</v>
      </c>
      <c r="D5" t="s">
        <v>195</v>
      </c>
      <c r="E5" t="s">
        <v>64</v>
      </c>
      <c r="F5" t="s">
        <v>202</v>
      </c>
      <c r="G5" t="s">
        <v>199</v>
      </c>
      <c r="H5" s="65" t="s">
        <v>244</v>
      </c>
      <c r="I5" t="s">
        <v>69</v>
      </c>
      <c r="J5" s="14">
        <v>40</v>
      </c>
      <c r="K5" s="14" t="s">
        <v>64</v>
      </c>
      <c r="L5" t="s">
        <v>4</v>
      </c>
      <c r="M5" s="14">
        <v>9.6</v>
      </c>
      <c r="N5" s="14">
        <v>11.4</v>
      </c>
      <c r="P5" s="21"/>
      <c r="AH5" s="17">
        <f t="shared" si="17"/>
        <v>9.6</v>
      </c>
      <c r="AI5" s="18">
        <f t="shared" si="0"/>
        <v>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21852</v>
      </c>
      <c r="B6" s="16">
        <v>44636</v>
      </c>
      <c r="C6" t="s">
        <v>63</v>
      </c>
      <c r="D6" t="s">
        <v>195</v>
      </c>
      <c r="E6" t="s">
        <v>64</v>
      </c>
      <c r="F6" t="s">
        <v>201</v>
      </c>
      <c r="G6" t="s">
        <v>199</v>
      </c>
      <c r="H6" s="65" t="s">
        <v>245</v>
      </c>
      <c r="I6" t="s">
        <v>69</v>
      </c>
      <c r="J6" s="14">
        <v>5</v>
      </c>
      <c r="K6" s="14" t="s">
        <v>200</v>
      </c>
      <c r="L6" t="s">
        <v>5</v>
      </c>
      <c r="M6" s="14">
        <v>1.25</v>
      </c>
      <c r="N6" s="14">
        <v>1.25</v>
      </c>
      <c r="P6" s="21"/>
      <c r="AH6" s="17">
        <f t="shared" si="17"/>
        <v>1.25</v>
      </c>
      <c r="AI6" s="18">
        <f t="shared" si="0"/>
        <v>1.25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21934</v>
      </c>
      <c r="B7" s="16">
        <v>44681</v>
      </c>
      <c r="C7" t="s">
        <v>63</v>
      </c>
      <c r="D7" t="s">
        <v>195</v>
      </c>
      <c r="E7" t="s">
        <v>64</v>
      </c>
      <c r="F7" s="62" t="s">
        <v>246</v>
      </c>
      <c r="G7" t="s">
        <v>203</v>
      </c>
      <c r="H7" s="65" t="s">
        <v>247</v>
      </c>
      <c r="I7" t="s">
        <v>69</v>
      </c>
      <c r="J7" s="14">
        <v>12</v>
      </c>
      <c r="K7" s="14" t="s">
        <v>63</v>
      </c>
      <c r="L7" t="s">
        <v>3</v>
      </c>
      <c r="M7" s="14">
        <v>4.3599999999999994</v>
      </c>
      <c r="N7" s="14">
        <v>2.64</v>
      </c>
      <c r="P7" s="21"/>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3">
        <v>21956</v>
      </c>
      <c r="B8" s="16">
        <v>44685</v>
      </c>
      <c r="C8" t="s">
        <v>63</v>
      </c>
      <c r="D8" t="s">
        <v>195</v>
      </c>
      <c r="E8" t="s">
        <v>64</v>
      </c>
      <c r="F8" t="s">
        <v>204</v>
      </c>
      <c r="G8" t="s">
        <v>203</v>
      </c>
      <c r="H8" s="65" t="s">
        <v>248</v>
      </c>
      <c r="I8" t="s">
        <v>69</v>
      </c>
      <c r="J8" s="14">
        <v>27</v>
      </c>
      <c r="K8" s="14" t="s">
        <v>64</v>
      </c>
      <c r="L8" t="s">
        <v>3</v>
      </c>
      <c r="M8" s="14">
        <v>5.9399999999999995</v>
      </c>
      <c r="N8" s="14">
        <v>8.56</v>
      </c>
      <c r="P8" s="21"/>
      <c r="AH8" s="17">
        <f t="shared" si="17"/>
        <v>5.9399999999999995</v>
      </c>
      <c r="AI8" s="18">
        <f t="shared" si="0"/>
        <v>5.9399999999999995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3">
        <v>21987</v>
      </c>
      <c r="B9" s="16">
        <v>44703</v>
      </c>
      <c r="C9" t="s">
        <v>63</v>
      </c>
      <c r="D9" t="s">
        <v>195</v>
      </c>
      <c r="E9" t="s">
        <v>64</v>
      </c>
      <c r="F9" t="s">
        <v>205</v>
      </c>
      <c r="G9" t="s">
        <v>203</v>
      </c>
      <c r="H9" s="65" t="s">
        <v>249</v>
      </c>
      <c r="I9" t="s">
        <v>69</v>
      </c>
      <c r="J9" s="14">
        <v>21</v>
      </c>
      <c r="K9" s="14" t="s">
        <v>63</v>
      </c>
      <c r="L9" t="s">
        <v>3</v>
      </c>
      <c r="M9" s="14">
        <v>6.88</v>
      </c>
      <c r="N9" s="14">
        <v>4.62</v>
      </c>
      <c r="P9" s="21"/>
      <c r="AH9" s="17">
        <f t="shared" si="17"/>
        <v>6.88</v>
      </c>
      <c r="AI9" s="18">
        <f t="shared" si="0"/>
        <v>6.88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3">
        <v>22118</v>
      </c>
      <c r="B10" s="16">
        <v>44748</v>
      </c>
      <c r="C10" t="s">
        <v>63</v>
      </c>
      <c r="D10" t="s">
        <v>195</v>
      </c>
      <c r="E10" t="s">
        <v>64</v>
      </c>
      <c r="F10" t="s">
        <v>206</v>
      </c>
      <c r="G10" t="s">
        <v>207</v>
      </c>
      <c r="H10" s="61" t="s">
        <v>250</v>
      </c>
      <c r="I10" t="s">
        <v>69</v>
      </c>
      <c r="J10" s="14">
        <v>15</v>
      </c>
      <c r="K10" s="14" t="s">
        <v>64</v>
      </c>
      <c r="L10" t="s">
        <v>4</v>
      </c>
      <c r="M10" s="14">
        <v>3.6</v>
      </c>
      <c r="N10" s="14">
        <v>4.9000000000000004</v>
      </c>
      <c r="P10" s="21"/>
      <c r="AH10" s="17">
        <f t="shared" si="17"/>
        <v>3.6</v>
      </c>
      <c r="AI10" s="18">
        <f t="shared" si="0"/>
        <v>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22119</v>
      </c>
      <c r="B11" s="16">
        <v>44748</v>
      </c>
      <c r="C11" t="s">
        <v>63</v>
      </c>
      <c r="D11" t="s">
        <v>195</v>
      </c>
      <c r="E11" t="s">
        <v>64</v>
      </c>
      <c r="F11" t="s">
        <v>208</v>
      </c>
      <c r="G11" t="s">
        <v>207</v>
      </c>
      <c r="H11" s="61" t="s">
        <v>251</v>
      </c>
      <c r="I11" t="s">
        <v>69</v>
      </c>
      <c r="J11" s="14">
        <v>33</v>
      </c>
      <c r="K11" s="14" t="s">
        <v>63</v>
      </c>
      <c r="L11" t="s">
        <v>3</v>
      </c>
      <c r="M11" s="14">
        <v>10.24</v>
      </c>
      <c r="N11" s="14">
        <v>7.26</v>
      </c>
      <c r="P11" s="21"/>
      <c r="AH11" s="17">
        <f t="shared" si="17"/>
        <v>10.24</v>
      </c>
      <c r="AI11" s="18">
        <f t="shared" si="0"/>
        <v>10.24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22386</v>
      </c>
      <c r="B12" s="16">
        <v>44876</v>
      </c>
      <c r="C12" t="s">
        <v>63</v>
      </c>
      <c r="D12" t="s">
        <v>195</v>
      </c>
      <c r="E12" t="s">
        <v>64</v>
      </c>
      <c r="F12" t="s">
        <v>209</v>
      </c>
      <c r="G12" t="s">
        <v>210</v>
      </c>
      <c r="H12" s="61" t="s">
        <v>252</v>
      </c>
      <c r="I12" t="s">
        <v>69</v>
      </c>
      <c r="J12" s="14">
        <v>18</v>
      </c>
      <c r="K12" s="14" t="s">
        <v>64</v>
      </c>
      <c r="L12" t="s">
        <v>3</v>
      </c>
      <c r="M12" s="14">
        <v>3.96</v>
      </c>
      <c r="N12" s="14">
        <v>6.04</v>
      </c>
      <c r="P12" s="21"/>
      <c r="AH12" s="17">
        <f t="shared" si="17"/>
        <v>3.96</v>
      </c>
      <c r="AI12" s="18">
        <f t="shared" si="0"/>
        <v>3.96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22548</v>
      </c>
      <c r="B13" s="16">
        <v>44986</v>
      </c>
      <c r="C13" t="s">
        <v>63</v>
      </c>
      <c r="D13" t="s">
        <v>195</v>
      </c>
      <c r="E13" t="s">
        <v>64</v>
      </c>
      <c r="F13" t="s">
        <v>211</v>
      </c>
      <c r="G13" t="s">
        <v>203</v>
      </c>
      <c r="H13" s="61" t="s">
        <v>212</v>
      </c>
      <c r="I13" t="s">
        <v>69</v>
      </c>
      <c r="J13" s="14">
        <v>34</v>
      </c>
      <c r="K13" s="14" t="s">
        <v>64</v>
      </c>
      <c r="L13" t="s">
        <v>3</v>
      </c>
      <c r="M13" s="14">
        <v>7.48</v>
      </c>
      <c r="N13" s="14">
        <v>10.52</v>
      </c>
      <c r="P13" s="21"/>
      <c r="AH13" s="17">
        <f t="shared" si="17"/>
        <v>7.48</v>
      </c>
      <c r="AI13" s="18">
        <f t="shared" si="0"/>
        <v>7.48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22914</v>
      </c>
      <c r="B14" s="16">
        <v>45289</v>
      </c>
      <c r="C14" t="s">
        <v>63</v>
      </c>
      <c r="D14" t="s">
        <v>195</v>
      </c>
      <c r="E14" t="s">
        <v>64</v>
      </c>
      <c r="F14" t="s">
        <v>213</v>
      </c>
      <c r="G14" t="s">
        <v>197</v>
      </c>
      <c r="H14" s="65" t="s">
        <v>253</v>
      </c>
      <c r="I14" t="s">
        <v>69</v>
      </c>
      <c r="J14" s="14">
        <v>9</v>
      </c>
      <c r="K14" s="14" t="s">
        <v>64</v>
      </c>
      <c r="L14" t="s">
        <v>3</v>
      </c>
      <c r="M14" s="14">
        <v>1.98</v>
      </c>
      <c r="N14" s="14">
        <v>3.52</v>
      </c>
      <c r="P14" s="21"/>
      <c r="AH14" s="17">
        <f t="shared" si="17"/>
        <v>1.98</v>
      </c>
      <c r="AI14" s="18">
        <f t="shared" si="0"/>
        <v>1.98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3">
        <v>22949</v>
      </c>
      <c r="B15" s="16">
        <v>45321</v>
      </c>
      <c r="C15" t="s">
        <v>63</v>
      </c>
      <c r="D15" t="s">
        <v>195</v>
      </c>
      <c r="E15" t="s">
        <v>64</v>
      </c>
      <c r="F15" t="s">
        <v>209</v>
      </c>
      <c r="G15" t="s">
        <v>210</v>
      </c>
      <c r="H15" s="61" t="s">
        <v>254</v>
      </c>
      <c r="I15" t="s">
        <v>83</v>
      </c>
      <c r="J15" s="14">
        <v>15</v>
      </c>
      <c r="K15" s="14" t="s">
        <v>64</v>
      </c>
      <c r="L15" t="s">
        <v>3</v>
      </c>
      <c r="M15" s="14">
        <v>3.3</v>
      </c>
      <c r="N15" s="14">
        <v>5.2</v>
      </c>
      <c r="O15" t="s">
        <v>63</v>
      </c>
      <c r="P15" s="21" t="s">
        <v>198</v>
      </c>
      <c r="Q15" t="s">
        <v>64</v>
      </c>
      <c r="R15" t="s">
        <v>214</v>
      </c>
      <c r="S15" t="s">
        <v>200</v>
      </c>
      <c r="U15" t="s">
        <v>200</v>
      </c>
      <c r="AH15" s="17">
        <f t="shared" si="17"/>
        <v>3.3</v>
      </c>
      <c r="AI15" s="18">
        <f t="shared" si="0"/>
        <v>3.3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22223</v>
      </c>
      <c r="B16" s="16">
        <v>44788</v>
      </c>
      <c r="C16" t="s">
        <v>63</v>
      </c>
      <c r="D16" t="s">
        <v>215</v>
      </c>
      <c r="E16" t="s">
        <v>64</v>
      </c>
      <c r="F16" t="s">
        <v>195</v>
      </c>
      <c r="G16" t="s">
        <v>216</v>
      </c>
      <c r="H16" s="65" t="s">
        <v>241</v>
      </c>
      <c r="I16" t="s">
        <v>83</v>
      </c>
      <c r="J16" s="14">
        <v>50</v>
      </c>
      <c r="K16" s="14" t="s">
        <v>63</v>
      </c>
      <c r="L16" t="s">
        <v>3</v>
      </c>
      <c r="M16" s="14">
        <v>15</v>
      </c>
      <c r="N16" s="14">
        <v>11</v>
      </c>
      <c r="O16" t="s">
        <v>63</v>
      </c>
      <c r="P16" s="21" t="s">
        <v>217</v>
      </c>
      <c r="Q16" t="s">
        <v>63</v>
      </c>
      <c r="R16" t="s">
        <v>218</v>
      </c>
      <c r="S16" t="s">
        <v>63</v>
      </c>
      <c r="T16" t="s">
        <v>198</v>
      </c>
      <c r="U16" t="s">
        <v>63</v>
      </c>
      <c r="V16" t="s">
        <v>219</v>
      </c>
      <c r="W16" t="s">
        <v>64</v>
      </c>
      <c r="X16" t="s">
        <v>220</v>
      </c>
      <c r="Y16" t="s">
        <v>64</v>
      </c>
      <c r="Z16" t="s">
        <v>255</v>
      </c>
      <c r="AA16" t="s">
        <v>64</v>
      </c>
      <c r="AB16" t="s">
        <v>221</v>
      </c>
      <c r="AC16" t="s">
        <v>64</v>
      </c>
      <c r="AD16" t="s">
        <v>209</v>
      </c>
      <c r="AH16" s="17">
        <f t="shared" si="17"/>
        <v>11</v>
      </c>
      <c r="AI16" s="18">
        <f t="shared" si="0"/>
        <v>0</v>
      </c>
      <c r="AJ16" s="18">
        <f t="shared" si="1"/>
        <v>11</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6</v>
      </c>
      <c r="BU16" t="s">
        <v>15</v>
      </c>
    </row>
    <row r="17" spans="1:75" x14ac:dyDescent="0.25">
      <c r="A17" s="63">
        <v>22571</v>
      </c>
      <c r="B17" s="16">
        <v>44993</v>
      </c>
      <c r="C17" t="s">
        <v>63</v>
      </c>
      <c r="D17" t="s">
        <v>222</v>
      </c>
      <c r="E17" t="s">
        <v>64</v>
      </c>
      <c r="F17" t="s">
        <v>209</v>
      </c>
      <c r="G17" t="s">
        <v>197</v>
      </c>
      <c r="H17" s="64" t="s">
        <v>241</v>
      </c>
      <c r="I17" t="s">
        <v>83</v>
      </c>
      <c r="J17" s="14">
        <v>18</v>
      </c>
      <c r="K17" s="14" t="s">
        <v>63</v>
      </c>
      <c r="L17" t="s">
        <v>3</v>
      </c>
      <c r="M17" s="14">
        <v>6.04</v>
      </c>
      <c r="N17" s="14">
        <v>3.96</v>
      </c>
      <c r="O17" t="s">
        <v>63</v>
      </c>
      <c r="P17" s="21" t="s">
        <v>195</v>
      </c>
      <c r="Q17" t="s">
        <v>64</v>
      </c>
      <c r="R17" t="s">
        <v>223</v>
      </c>
      <c r="S17" t="s">
        <v>200</v>
      </c>
      <c r="U17" t="s">
        <v>200</v>
      </c>
      <c r="W17" t="s">
        <v>200</v>
      </c>
      <c r="Y17" t="s">
        <v>200</v>
      </c>
      <c r="AA17" t="s">
        <v>200</v>
      </c>
      <c r="AC17" t="s">
        <v>200</v>
      </c>
      <c r="AE17" s="20"/>
      <c r="AH17" s="17">
        <f t="shared" si="17"/>
        <v>6.04</v>
      </c>
      <c r="AI17" s="18">
        <f t="shared" si="0"/>
        <v>0</v>
      </c>
      <c r="AJ17" s="18">
        <f t="shared" si="1"/>
        <v>0</v>
      </c>
      <c r="AK17" s="18">
        <f t="shared" si="2"/>
        <v>6.04</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22606</v>
      </c>
      <c r="B18" s="16">
        <v>45023</v>
      </c>
      <c r="C18" t="s">
        <v>63</v>
      </c>
      <c r="D18" t="s">
        <v>222</v>
      </c>
      <c r="E18" t="s">
        <v>64</v>
      </c>
      <c r="F18" t="s">
        <v>214</v>
      </c>
      <c r="G18" t="s">
        <v>224</v>
      </c>
      <c r="H18" s="65" t="s">
        <v>256</v>
      </c>
      <c r="I18" t="s">
        <v>83</v>
      </c>
      <c r="J18" s="14">
        <v>34</v>
      </c>
      <c r="K18" s="14" t="s">
        <v>64</v>
      </c>
      <c r="L18" t="s">
        <v>3</v>
      </c>
      <c r="M18" s="14">
        <v>7.48</v>
      </c>
      <c r="N18" s="14">
        <v>10.52</v>
      </c>
      <c r="O18" t="s">
        <v>63</v>
      </c>
      <c r="P18" s="21" t="s">
        <v>195</v>
      </c>
      <c r="Q18" t="s">
        <v>64</v>
      </c>
      <c r="R18" t="s">
        <v>225</v>
      </c>
      <c r="S18" t="s">
        <v>200</v>
      </c>
      <c r="U18" t="s">
        <v>200</v>
      </c>
      <c r="W18" t="s">
        <v>200</v>
      </c>
      <c r="Y18" t="s">
        <v>200</v>
      </c>
      <c r="AA18" t="s">
        <v>200</v>
      </c>
      <c r="AC18" t="s">
        <v>200</v>
      </c>
      <c r="AE18" s="20"/>
      <c r="AH18" s="17">
        <f t="shared" si="17"/>
        <v>7.48</v>
      </c>
      <c r="AI18" s="18">
        <f t="shared" si="0"/>
        <v>0</v>
      </c>
      <c r="AJ18" s="18">
        <f t="shared" si="1"/>
        <v>0</v>
      </c>
      <c r="AK18" s="18">
        <f t="shared" si="2"/>
        <v>7.48</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23025</v>
      </c>
      <c r="B19" s="16">
        <v>45390</v>
      </c>
      <c r="C19" t="s">
        <v>63</v>
      </c>
      <c r="D19" t="s">
        <v>226</v>
      </c>
      <c r="E19" t="s">
        <v>64</v>
      </c>
      <c r="F19" t="s">
        <v>219</v>
      </c>
      <c r="G19" t="s">
        <v>227</v>
      </c>
      <c r="H19" s="65" t="s">
        <v>257</v>
      </c>
      <c r="I19" t="s">
        <v>83</v>
      </c>
      <c r="J19" s="14">
        <v>12</v>
      </c>
      <c r="K19" s="14" t="s">
        <v>200</v>
      </c>
      <c r="L19" t="s">
        <v>5</v>
      </c>
      <c r="M19" s="14">
        <v>3</v>
      </c>
      <c r="N19" s="14">
        <v>3</v>
      </c>
      <c r="O19" t="s">
        <v>63</v>
      </c>
      <c r="P19" s="21" t="s">
        <v>195</v>
      </c>
      <c r="Q19" t="s">
        <v>64</v>
      </c>
      <c r="R19" t="s">
        <v>218</v>
      </c>
      <c r="S19" t="s">
        <v>63</v>
      </c>
      <c r="T19" t="s">
        <v>228</v>
      </c>
      <c r="U19" t="s">
        <v>64</v>
      </c>
      <c r="V19" t="s">
        <v>223</v>
      </c>
      <c r="W19" t="s">
        <v>63</v>
      </c>
      <c r="X19" t="s">
        <v>229</v>
      </c>
      <c r="Y19" t="s">
        <v>64</v>
      </c>
      <c r="Z19" t="s">
        <v>230</v>
      </c>
      <c r="AA19" t="s">
        <v>63</v>
      </c>
      <c r="AB19" t="s">
        <v>231</v>
      </c>
      <c r="AC19" t="s">
        <v>64</v>
      </c>
      <c r="AD19" t="s">
        <v>215</v>
      </c>
      <c r="AE19" s="20"/>
      <c r="AH19" s="17">
        <f t="shared" si="17"/>
        <v>3</v>
      </c>
      <c r="AI19" s="18">
        <f t="shared" si="0"/>
        <v>0</v>
      </c>
      <c r="AJ19" s="18">
        <f t="shared" si="1"/>
        <v>0</v>
      </c>
      <c r="AK19" s="18">
        <f t="shared" si="2"/>
        <v>3</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22639</v>
      </c>
      <c r="B20" s="16">
        <v>45044</v>
      </c>
      <c r="C20" t="s">
        <v>63</v>
      </c>
      <c r="D20" t="s">
        <v>232</v>
      </c>
      <c r="E20" t="s">
        <v>64</v>
      </c>
      <c r="F20" t="s">
        <v>233</v>
      </c>
      <c r="G20" t="s">
        <v>234</v>
      </c>
      <c r="H20" s="65" t="s">
        <v>241</v>
      </c>
      <c r="I20" t="s">
        <v>83</v>
      </c>
      <c r="J20" s="14">
        <v>47</v>
      </c>
      <c r="K20" s="14" t="s">
        <v>64</v>
      </c>
      <c r="L20" t="s">
        <v>3</v>
      </c>
      <c r="M20" s="14">
        <v>10.34</v>
      </c>
      <c r="N20" s="14">
        <v>14.16</v>
      </c>
      <c r="O20" t="s">
        <v>63</v>
      </c>
      <c r="P20" s="21" t="s">
        <v>198</v>
      </c>
      <c r="Q20" t="s">
        <v>63</v>
      </c>
      <c r="R20" t="s">
        <v>195</v>
      </c>
      <c r="S20" t="s">
        <v>63</v>
      </c>
      <c r="T20" t="s">
        <v>226</v>
      </c>
      <c r="U20" t="s">
        <v>64</v>
      </c>
      <c r="V20" t="s">
        <v>235</v>
      </c>
      <c r="W20" t="s">
        <v>64</v>
      </c>
      <c r="X20" t="s">
        <v>236</v>
      </c>
      <c r="Y20" t="s">
        <v>64</v>
      </c>
      <c r="Z20" t="s">
        <v>237</v>
      </c>
      <c r="AE20" s="20"/>
      <c r="AH20" s="17">
        <f t="shared" si="17"/>
        <v>10.34</v>
      </c>
      <c r="AI20" s="18">
        <f t="shared" si="0"/>
        <v>0</v>
      </c>
      <c r="AJ20" s="18">
        <f t="shared" si="1"/>
        <v>0</v>
      </c>
      <c r="AK20" s="18">
        <f t="shared" si="2"/>
        <v>0</v>
      </c>
      <c r="AL20" s="18">
        <f t="shared" si="3"/>
        <v>0</v>
      </c>
      <c r="AM20" s="18">
        <f t="shared" si="4"/>
        <v>10.34</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22885</v>
      </c>
      <c r="B21" s="16">
        <v>45259</v>
      </c>
      <c r="C21" t="s">
        <v>63</v>
      </c>
      <c r="D21" t="s">
        <v>198</v>
      </c>
      <c r="E21" t="s">
        <v>64</v>
      </c>
      <c r="F21" t="s">
        <v>214</v>
      </c>
      <c r="G21" t="s">
        <v>238</v>
      </c>
      <c r="H21" s="65" t="s">
        <v>258</v>
      </c>
      <c r="I21" t="s">
        <v>83</v>
      </c>
      <c r="J21" s="14">
        <v>27</v>
      </c>
      <c r="K21" s="14" t="s">
        <v>64</v>
      </c>
      <c r="L21" t="s">
        <v>3</v>
      </c>
      <c r="M21" s="14">
        <v>5.9399999999999995</v>
      </c>
      <c r="N21" s="14">
        <v>8.56</v>
      </c>
      <c r="O21" t="s">
        <v>64</v>
      </c>
      <c r="P21" s="21" t="s">
        <v>209</v>
      </c>
      <c r="Q21" t="s">
        <v>63</v>
      </c>
      <c r="R21" t="s">
        <v>195</v>
      </c>
      <c r="S21" t="s">
        <v>200</v>
      </c>
      <c r="U21" t="s">
        <v>200</v>
      </c>
      <c r="W21" t="s">
        <v>200</v>
      </c>
      <c r="Y21" t="s">
        <v>200</v>
      </c>
      <c r="AH21" s="17">
        <f t="shared" si="17"/>
        <v>5.9399999999999995</v>
      </c>
      <c r="AI21" s="18">
        <f t="shared" si="0"/>
        <v>0</v>
      </c>
      <c r="AJ21" s="18">
        <f t="shared" si="1"/>
        <v>0</v>
      </c>
      <c r="AK21" s="18">
        <f t="shared" si="2"/>
        <v>0</v>
      </c>
      <c r="AL21" s="18">
        <f t="shared" si="3"/>
        <v>0</v>
      </c>
      <c r="AM21" s="18">
        <f t="shared" si="4"/>
        <v>5.9399999999999995</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9</v>
      </c>
    </row>
    <row r="22" spans="1:75" x14ac:dyDescent="0.25">
      <c r="A22" s="63">
        <v>22904</v>
      </c>
      <c r="B22" s="16">
        <v>45277</v>
      </c>
      <c r="C22" t="s">
        <v>63</v>
      </c>
      <c r="D22" t="s">
        <v>215</v>
      </c>
      <c r="E22" t="s">
        <v>64</v>
      </c>
      <c r="F22" t="s">
        <v>213</v>
      </c>
      <c r="G22" t="s">
        <v>224</v>
      </c>
      <c r="H22" s="65" t="s">
        <v>259</v>
      </c>
      <c r="I22" t="s">
        <v>83</v>
      </c>
      <c r="J22" s="14">
        <v>17</v>
      </c>
      <c r="K22" s="14" t="s">
        <v>200</v>
      </c>
      <c r="L22" t="s">
        <v>5</v>
      </c>
      <c r="M22" s="14">
        <v>4.25</v>
      </c>
      <c r="N22" s="14">
        <v>4.25</v>
      </c>
      <c r="O22" t="s">
        <v>63</v>
      </c>
      <c r="P22" s="21" t="s">
        <v>218</v>
      </c>
      <c r="Q22" t="s">
        <v>63</v>
      </c>
      <c r="R22" t="s">
        <v>219</v>
      </c>
      <c r="S22" t="s">
        <v>63</v>
      </c>
      <c r="T22" t="s">
        <v>195</v>
      </c>
      <c r="U22" t="s">
        <v>63</v>
      </c>
      <c r="V22" t="s">
        <v>217</v>
      </c>
      <c r="W22" t="s">
        <v>64</v>
      </c>
      <c r="X22" t="s">
        <v>239</v>
      </c>
      <c r="AE22" s="20"/>
      <c r="AH22" s="17">
        <f t="shared" si="17"/>
        <v>4.25</v>
      </c>
      <c r="AI22" s="18">
        <f t="shared" si="0"/>
        <v>0</v>
      </c>
      <c r="AJ22" s="18">
        <f t="shared" si="1"/>
        <v>0</v>
      </c>
      <c r="AK22" s="18">
        <f t="shared" si="2"/>
        <v>0</v>
      </c>
      <c r="AL22" s="18">
        <f t="shared" si="3"/>
        <v>0</v>
      </c>
      <c r="AM22" s="18">
        <f t="shared" si="4"/>
        <v>0</v>
      </c>
      <c r="AN22" s="18">
        <f t="shared" si="5"/>
        <v>0</v>
      </c>
      <c r="AO22" s="18">
        <f t="shared" si="18"/>
        <v>4.25</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22335</v>
      </c>
      <c r="B23" s="16">
        <v>44854</v>
      </c>
      <c r="C23" t="s">
        <v>63</v>
      </c>
      <c r="D23" t="s">
        <v>222</v>
      </c>
      <c r="E23" t="s">
        <v>64</v>
      </c>
      <c r="F23" t="s">
        <v>209</v>
      </c>
      <c r="G23" t="s">
        <v>197</v>
      </c>
      <c r="H23" s="64" t="s">
        <v>241</v>
      </c>
      <c r="I23" t="s">
        <v>83</v>
      </c>
      <c r="J23" s="14">
        <v>46</v>
      </c>
      <c r="K23" s="14" t="s">
        <v>63</v>
      </c>
      <c r="L23" t="s">
        <v>3</v>
      </c>
      <c r="M23" s="14">
        <v>13.879999999999999</v>
      </c>
      <c r="N23" s="14">
        <v>10.120000000000001</v>
      </c>
      <c r="O23" t="s">
        <v>63</v>
      </c>
      <c r="P23" s="21" t="s">
        <v>196</v>
      </c>
      <c r="Q23" t="s">
        <v>63</v>
      </c>
      <c r="R23" t="s">
        <v>223</v>
      </c>
      <c r="S23" t="s">
        <v>64</v>
      </c>
      <c r="T23" t="s">
        <v>214</v>
      </c>
      <c r="U23" t="s">
        <v>64</v>
      </c>
      <c r="V23" t="s">
        <v>195</v>
      </c>
      <c r="AE23" s="20"/>
      <c r="AH23" s="17">
        <f t="shared" si="17"/>
        <v>10.120000000000001</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10.120000000000001</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230</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21</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266</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9</v>
      </c>
      <c r="BE41" t="s">
        <v>65</v>
      </c>
      <c r="BV41">
        <f>SUM(BN3,BN8,BV14,BV27,BV37)</f>
        <v>22</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526</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23">
    <cfRule type="containsText" dxfId="16" priority="3" operator="containsText" text=", USA">
      <formula>NOT(ISERROR(SEARCH(", USA",B2)))</formula>
    </cfRule>
    <cfRule type="containsText" dxfId="15" priority="4" operator="containsText" text=", CSA">
      <formula>NOT(ISERROR(SEARCH(", CSA",B2)))</formula>
    </cfRule>
  </conditionalFormatting>
  <conditionalFormatting sqref="H2 H8:H9">
    <cfRule type="containsText" dxfId="14" priority="39" operator="containsText" text=", USA">
      <formula>NOT(ISERROR(SEARCH(", USA",H2)))</formula>
    </cfRule>
    <cfRule type="containsText" dxfId="13" priority="40" operator="containsText" text=", CSA">
      <formula>NOT(ISERROR(SEARCH(", CSA",H2)))</formula>
    </cfRule>
  </conditionalFormatting>
  <conditionalFormatting sqref="H13:H17 H19">
    <cfRule type="containsText" dxfId="12" priority="19" operator="containsText" text=", USA">
      <formula>NOT(ISERROR(SEARCH(", USA",H13)))</formula>
    </cfRule>
    <cfRule type="containsText" dxfId="11" priority="20" operator="containsText" text=", CSA">
      <formula>NOT(ISERROR(SEARCH(", CSA",H13)))</formula>
    </cfRule>
  </conditionalFormatting>
  <conditionalFormatting sqref="H21:H22">
    <cfRule type="containsText" dxfId="10" priority="7" operator="containsText" text=", USA">
      <formula>NOT(ISERROR(SEARCH(", USA",H21)))</formula>
    </cfRule>
    <cfRule type="containsText" dxfId="9" priority="8" operator="containsText" text=", CSA">
      <formula>NOT(ISERROR(SEARCH(", CSA",H21)))</formula>
    </cfRule>
  </conditionalFormatting>
  <conditionalFormatting sqref="I2:V15">
    <cfRule type="containsText" dxfId="8" priority="37" operator="containsText" text=", USA">
      <formula>NOT(ISERROR(SEARCH(", USA",I2)))</formula>
    </cfRule>
    <cfRule type="containsText" dxfId="7" priority="38" operator="containsText" text=", CSA">
      <formula>NOT(ISERROR(SEARCH(", CSA",I2)))</formula>
    </cfRule>
  </conditionalFormatting>
  <conditionalFormatting sqref="I23:V23">
    <cfRule type="containsText" dxfId="6" priority="1" operator="containsText" text=", USA">
      <formula>NOT(ISERROR(SEARCH(", USA",I23)))</formula>
    </cfRule>
    <cfRule type="containsText" dxfId="5" priority="2" operator="containsText" text=", CSA">
      <formula>NOT(ISERROR(SEARCH(", CSA",I23)))</formula>
    </cfRule>
  </conditionalFormatting>
  <conditionalFormatting sqref="I22:X22">
    <cfRule type="containsText" dxfId="4" priority="5" operator="containsText" text=", USA">
      <formula>NOT(ISERROR(SEARCH(", USA",I22)))</formula>
    </cfRule>
    <cfRule type="containsText" dxfId="3" priority="6" operator="containsText" text=", CSA">
      <formula>NOT(ISERROR(SEARCH(", CSA",I22)))</formula>
    </cfRule>
  </conditionalFormatting>
  <conditionalFormatting sqref="I16:AD21">
    <cfRule type="containsText" dxfId="2" priority="13" operator="containsText" text=", USA">
      <formula>NOT(ISERROR(SEARCH(", USA",I16)))</formula>
    </cfRule>
    <cfRule type="containsText" dxfId="1" priority="14" operator="containsText" text=", CSA">
      <formula>NOT(ISERROR(SEARCH(", CSA",I16)))</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Karl McEntegart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2025-09-26T03:37:07Z</dcterms:modified>
</cp:coreProperties>
</file>